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3 MENUISERIES EXTERIEURES ALUMINIUM/"/>
    </mc:Choice>
  </mc:AlternateContent>
  <xr:revisionPtr revIDLastSave="0" documentId="13_ncr:1_{BCBBC7F7-FEE4-8045-B5AC-658F37C2A6E1}" xr6:coauthVersionLast="47" xr6:coauthVersionMax="47" xr10:uidLastSave="{00000000-0000-0000-0000-000000000000}"/>
  <bookViews>
    <workbookView xWindow="4060" yWindow="3160" windowWidth="27240" windowHeight="16440" xr2:uid="{26BC69DD-1069-654F-9550-76DA979EC43B}"/>
  </bookViews>
  <sheets>
    <sheet name="Page de garde" sheetId="2" r:id="rId1"/>
    <sheet name="LOT 03 BPU MEN EXT BAT  A" sheetId="1" r:id="rId2"/>
  </sheets>
  <definedNames>
    <definedName name="_Toc212258176" localSheetId="1">'LOT 03 BPU MEN EXT BAT  A'!$B$17</definedName>
    <definedName name="_Toc212258178" localSheetId="1">'LOT 03 BPU MEN EXT BAT  A'!$B$23</definedName>
    <definedName name="_Toc212258185" localSheetId="1">'LOT 03 BPU MEN EXT BAT  A'!#REF!</definedName>
    <definedName name="_Toc212258189" localSheetId="1">'LOT 03 BPU MEN EXT BAT  A'!#REF!</definedName>
    <definedName name="_Toc220443692" localSheetId="1">'LOT 03 BPU MEN EXT BAT  A'!$B$20</definedName>
    <definedName name="_Toc220443693" localSheetId="1">'LOT 03 BPU MEN EXT BAT  A'!$B$21</definedName>
    <definedName name="_Toc220443694" localSheetId="1">'LOT 03 BPU MEN EXT BAT  A'!$B$22</definedName>
    <definedName name="_Toc224675262" localSheetId="1">'LOT 03 BPU MEN EXT BAT  A'!$B$15</definedName>
    <definedName name="_xlnm.Print_Area" localSheetId="1">'LOT 03 BPU MEN EXT BAT  A'!$A$1:$G$54</definedName>
    <definedName name="_xlnm.Print_Area" localSheetId="0">'Page de garde'!$A$1:$D$36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E23" i="1"/>
  <c r="G23" i="1" s="1"/>
  <c r="E22" i="1"/>
  <c r="G22" i="1" s="1"/>
  <c r="E21" i="1"/>
  <c r="G21" i="1" s="1"/>
  <c r="E20" i="1"/>
  <c r="G20" i="1" s="1"/>
  <c r="G27" i="1" l="1"/>
  <c r="G29" i="1" s="1"/>
  <c r="G30" i="1" s="1"/>
</calcChain>
</file>

<file path=xl/sharedStrings.xml><?xml version="1.0" encoding="utf-8"?>
<sst xmlns="http://schemas.openxmlformats.org/spreadsheetml/2006/main" count="65" uniqueCount="57">
  <si>
    <t>BPU</t>
  </si>
  <si>
    <t>BATIMENT A</t>
  </si>
  <si>
    <t xml:space="preserve"> LOT 03 – MENUISERIE EXTÉRIEURE ALU </t>
  </si>
  <si>
    <t>DÉSIGNATIONS</t>
  </si>
  <si>
    <t>Prix HT</t>
  </si>
  <si>
    <t>Montant HT</t>
  </si>
  <si>
    <t>U</t>
  </si>
  <si>
    <t>Q</t>
  </si>
  <si>
    <t>SURFACE</t>
  </si>
  <si>
    <t>Unitaire</t>
  </si>
  <si>
    <t>2.1</t>
  </si>
  <si>
    <t xml:space="preserve">CARACTERISTIQUES DES VITRAGES </t>
  </si>
  <si>
    <t>PM</t>
  </si>
  <si>
    <t>2.2</t>
  </si>
  <si>
    <t>CARACTERISTIQUES DES PANNEAUX TRANSLUCIDE</t>
  </si>
  <si>
    <t>2.3</t>
  </si>
  <si>
    <t>PRESCRIPTIONS GENERALES CONCERNANT LA DEPOSE</t>
  </si>
  <si>
    <t>2.4</t>
  </si>
  <si>
    <t>MENUISERIES EXTERIEURES ALUMINIUM BATIMENT A</t>
  </si>
  <si>
    <t>2.8</t>
  </si>
  <si>
    <t>MENUISERIES EXTÉRIEURES – TRAVAUX EN BPU</t>
  </si>
  <si>
    <t>2.8.1</t>
  </si>
  <si>
    <t>ENSEMBLE MENUISÉ EXTÉRIEUR  – REPERE F3 – 65x280 cm HT 
compris dépose existant</t>
  </si>
  <si>
    <t>2.8.2</t>
  </si>
  <si>
    <t>ENSEMBLE MENUISÉ EXTÉRIEUR  – REPERE PPF1 – 129x340 cm HT 
compris dépose existant</t>
  </si>
  <si>
    <t>2.8.3</t>
  </si>
  <si>
    <t>ENSEMBLE MENUISÉ EXTÉRIEUR  – REPERE PPF3 – 531x330 cm HT
compris dépose existant</t>
  </si>
  <si>
    <t>2.8.4</t>
  </si>
  <si>
    <t>ENSEMBLE MENUISÉ EXTÉRIEUR  – REPERE PPF2 – 81x251cm HT
compris dépose existant</t>
  </si>
  <si>
    <t>2.8.11</t>
  </si>
  <si>
    <t>ENTREES D'AIR</t>
  </si>
  <si>
    <t>Ens</t>
  </si>
  <si>
    <t>MONTANT  H.T.</t>
  </si>
  <si>
    <t>T.V.A. 20 %</t>
  </si>
  <si>
    <t>MONTANT T.T.C.</t>
  </si>
  <si>
    <t>Dressé le :</t>
  </si>
  <si>
    <t xml:space="preserve">A : 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</si>
  <si>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</si>
  <si>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</si>
  <si>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</si>
  <si>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</si>
  <si>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</si>
  <si>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</si>
  <si>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</si>
  <si>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</si>
  <si>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</si>
  <si>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</si>
  <si>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</si>
  <si>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</si>
  <si>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</si>
  <si>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</si>
  <si>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</si>
  <si>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</si>
  <si>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</si>
  <si>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</si>
  <si>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LOT 03 – MENUISERIES EXTERIEURES ALUMINIUM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</si>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</sst>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9"/>
      <name val="Avant Garde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name val="Century Gothic"/>
      <family val="1"/>
    </font>
    <font>
      <i/>
      <sz val="10"/>
      <name val="Century Gothic"/>
      <family val="1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05">
    <xf numFmtId="0" fontId="0" fillId="0" borderId="0" xfId="0"/>
    <xf numFmtId="0" fontId="2" fillId="0" borderId="0" xfId="1" applyFont="1"/>
    <xf numFmtId="0" fontId="1" fillId="0" borderId="0" xfId="1"/>
    <xf numFmtId="164" fontId="1" fillId="0" borderId="0" xfId="1" applyNumberFormat="1"/>
    <xf numFmtId="0" fontId="3" fillId="2" borderId="1" xfId="1" applyFont="1" applyFill="1" applyBorder="1" applyAlignment="1">
      <alignment horizontal="left" vertical="center"/>
    </xf>
    <xf numFmtId="0" fontId="2" fillId="0" borderId="7" xfId="1" applyFont="1" applyBorder="1"/>
    <xf numFmtId="0" fontId="2" fillId="0" borderId="0" xfId="1" applyFont="1" applyAlignment="1">
      <alignment horizontal="center"/>
    </xf>
    <xf numFmtId="164" fontId="2" fillId="0" borderId="0" xfId="1" applyNumberFormat="1" applyFont="1"/>
    <xf numFmtId="0" fontId="5" fillId="0" borderId="0" xfId="1" applyFont="1"/>
    <xf numFmtId="0" fontId="2" fillId="0" borderId="10" xfId="2" applyFont="1" applyBorder="1"/>
    <xf numFmtId="0" fontId="2" fillId="0" borderId="11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164" fontId="2" fillId="0" borderId="12" xfId="2" applyNumberFormat="1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164" fontId="5" fillId="0" borderId="14" xfId="2" applyNumberFormat="1" applyFont="1" applyBorder="1" applyAlignment="1">
      <alignment horizontal="center"/>
    </xf>
    <xf numFmtId="164" fontId="6" fillId="0" borderId="14" xfId="2" applyNumberFormat="1" applyFont="1" applyBorder="1" applyAlignment="1">
      <alignment horizontal="center"/>
    </xf>
    <xf numFmtId="0" fontId="2" fillId="0" borderId="15" xfId="2" applyFont="1" applyBorder="1"/>
    <xf numFmtId="0" fontId="5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164" fontId="2" fillId="0" borderId="17" xfId="2" applyNumberFormat="1" applyFont="1" applyBorder="1" applyAlignment="1">
      <alignment horizontal="center"/>
    </xf>
    <xf numFmtId="0" fontId="5" fillId="2" borderId="18" xfId="1" applyFont="1" applyFill="1" applyBorder="1"/>
    <xf numFmtId="0" fontId="5" fillId="2" borderId="10" xfId="1" applyFont="1" applyFill="1" applyBorder="1"/>
    <xf numFmtId="0" fontId="2" fillId="2" borderId="11" xfId="1" applyFont="1" applyFill="1" applyBorder="1" applyAlignment="1">
      <alignment horizontal="right"/>
    </xf>
    <xf numFmtId="164" fontId="7" fillId="2" borderId="11" xfId="1" applyNumberFormat="1" applyFont="1" applyFill="1" applyBorder="1" applyAlignment="1">
      <alignment horizontal="right"/>
    </xf>
    <xf numFmtId="164" fontId="2" fillId="2" borderId="11" xfId="1" applyNumberFormat="1" applyFont="1" applyFill="1" applyBorder="1" applyAlignment="1">
      <alignment horizontal="right"/>
    </xf>
    <xf numFmtId="164" fontId="7" fillId="0" borderId="17" xfId="2" applyNumberFormat="1" applyFont="1" applyBorder="1" applyAlignment="1">
      <alignment horizontal="right"/>
    </xf>
    <xf numFmtId="0" fontId="2" fillId="0" borderId="19" xfId="1" applyFont="1" applyBorder="1"/>
    <xf numFmtId="0" fontId="2" fillId="0" borderId="19" xfId="1" applyFont="1" applyBorder="1" applyAlignment="1">
      <alignment horizontal="left" wrapText="1"/>
    </xf>
    <xf numFmtId="0" fontId="2" fillId="0" borderId="19" xfId="1" applyFont="1" applyBorder="1" applyAlignment="1">
      <alignment horizontal="right"/>
    </xf>
    <xf numFmtId="164" fontId="2" fillId="0" borderId="19" xfId="1" applyNumberFormat="1" applyFont="1" applyBorder="1"/>
    <xf numFmtId="164" fontId="2" fillId="0" borderId="19" xfId="1" applyNumberFormat="1" applyFont="1" applyBorder="1" applyAlignment="1">
      <alignment horizontal="right"/>
    </xf>
    <xf numFmtId="0" fontId="2" fillId="0" borderId="19" xfId="1" applyFont="1" applyBorder="1" applyAlignment="1">
      <alignment horizontal="left"/>
    </xf>
    <xf numFmtId="0" fontId="7" fillId="0" borderId="19" xfId="1" applyFont="1" applyBorder="1"/>
    <xf numFmtId="0" fontId="5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5" fillId="0" borderId="19" xfId="1" applyNumberFormat="1" applyFont="1" applyBorder="1" applyAlignment="1">
      <alignment horizontal="right"/>
    </xf>
    <xf numFmtId="0" fontId="2" fillId="0" borderId="20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8" fillId="0" borderId="20" xfId="1" applyFont="1" applyBorder="1" applyAlignment="1">
      <alignment horizontal="center"/>
    </xf>
    <xf numFmtId="164" fontId="8" fillId="0" borderId="19" xfId="1" applyNumberFormat="1" applyFont="1" applyBorder="1" applyAlignment="1">
      <alignment horizontal="right"/>
    </xf>
    <xf numFmtId="0" fontId="5" fillId="0" borderId="15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13" xfId="2" applyFont="1" applyBorder="1" applyAlignment="1">
      <alignment horizontal="left" vertical="center"/>
    </xf>
    <xf numFmtId="0" fontId="11" fillId="3" borderId="22" xfId="3" applyFont="1" applyFill="1" applyBorder="1" applyAlignment="1">
      <alignment horizontal="center" vertical="center" wrapText="1"/>
    </xf>
    <xf numFmtId="0" fontId="12" fillId="3" borderId="23" xfId="3" applyFont="1" applyFill="1" applyBorder="1" applyAlignment="1">
      <alignment horizontal="center" vertical="center" wrapText="1"/>
    </xf>
    <xf numFmtId="0" fontId="10" fillId="3" borderId="23" xfId="3" applyFill="1" applyBorder="1"/>
    <xf numFmtId="0" fontId="13" fillId="3" borderId="24" xfId="3" applyFont="1" applyFill="1" applyBorder="1" applyAlignment="1">
      <alignment horizontal="center" vertical="center" wrapText="1"/>
    </xf>
    <xf numFmtId="0" fontId="10" fillId="0" borderId="0" xfId="3"/>
    <xf numFmtId="0" fontId="10" fillId="3" borderId="25" xfId="3" applyFill="1" applyBorder="1"/>
    <xf numFmtId="0" fontId="10" fillId="3" borderId="26" xfId="3" applyFill="1" applyBorder="1"/>
    <xf numFmtId="0" fontId="10" fillId="3" borderId="27" xfId="3" applyFill="1" applyBorder="1"/>
    <xf numFmtId="0" fontId="12" fillId="3" borderId="26" xfId="3" applyFont="1" applyFill="1" applyBorder="1" applyAlignment="1">
      <alignment horizontal="center" vertical="center" wrapText="1"/>
    </xf>
    <xf numFmtId="0" fontId="10" fillId="3" borderId="28" xfId="3" applyFill="1" applyBorder="1"/>
    <xf numFmtId="0" fontId="10" fillId="3" borderId="29" xfId="3" applyFill="1" applyBorder="1"/>
    <xf numFmtId="0" fontId="10" fillId="3" borderId="30" xfId="3" applyFill="1" applyBorder="1"/>
    <xf numFmtId="0" fontId="11" fillId="4" borderId="31" xfId="3" applyFont="1" applyFill="1" applyBorder="1" applyAlignment="1">
      <alignment horizontal="left" vertical="center" wrapText="1"/>
    </xf>
    <xf numFmtId="0" fontId="10" fillId="4" borderId="31" xfId="3" applyFill="1" applyBorder="1"/>
    <xf numFmtId="0" fontId="11" fillId="5" borderId="32" xfId="3" applyFont="1" applyFill="1" applyBorder="1" applyAlignment="1">
      <alignment horizontal="center" vertical="top" wrapText="1"/>
    </xf>
    <xf numFmtId="0" fontId="10" fillId="5" borderId="33" xfId="3" applyFill="1" applyBorder="1"/>
    <xf numFmtId="0" fontId="10" fillId="5" borderId="32" xfId="3" applyFill="1" applyBorder="1"/>
    <xf numFmtId="0" fontId="10" fillId="5" borderId="34" xfId="3" applyFill="1" applyBorder="1"/>
    <xf numFmtId="0" fontId="10" fillId="5" borderId="35" xfId="3" applyFill="1" applyBorder="1"/>
    <xf numFmtId="0" fontId="10" fillId="5" borderId="36" xfId="3" applyFill="1" applyBorder="1"/>
    <xf numFmtId="0" fontId="10" fillId="5" borderId="37" xfId="3" applyFill="1" applyBorder="1"/>
    <xf numFmtId="0" fontId="14" fillId="0" borderId="32" xfId="3" applyFont="1" applyBorder="1" applyAlignment="1">
      <alignment horizontal="left" vertical="top" wrapText="1"/>
    </xf>
    <xf numFmtId="0" fontId="10" fillId="0" borderId="38" xfId="3" applyBorder="1"/>
    <xf numFmtId="0" fontId="12" fillId="0" borderId="39" xfId="3" applyFont="1" applyBorder="1" applyAlignment="1">
      <alignment horizontal="center" vertical="center" wrapText="1"/>
    </xf>
    <xf numFmtId="0" fontId="10" fillId="0" borderId="33" xfId="3" applyBorder="1"/>
    <xf numFmtId="0" fontId="10" fillId="0" borderId="34" xfId="3" applyBorder="1"/>
    <xf numFmtId="0" fontId="10" fillId="0" borderId="0" xfId="3"/>
    <xf numFmtId="0" fontId="10" fillId="0" borderId="40" xfId="3" applyBorder="1"/>
    <xf numFmtId="0" fontId="10" fillId="0" borderId="35" xfId="3" applyBorder="1"/>
    <xf numFmtId="0" fontId="10" fillId="0" borderId="41" xfId="3" applyBorder="1"/>
    <xf numFmtId="0" fontId="10" fillId="0" borderId="42" xfId="3" applyBorder="1"/>
    <xf numFmtId="0" fontId="10" fillId="0" borderId="43" xfId="3" applyBorder="1"/>
    <xf numFmtId="0" fontId="10" fillId="0" borderId="44" xfId="3" applyBorder="1"/>
    <xf numFmtId="0" fontId="14" fillId="0" borderId="45" xfId="3" applyFont="1" applyBorder="1" applyAlignment="1">
      <alignment horizontal="left" vertical="top" wrapText="1"/>
    </xf>
    <xf numFmtId="0" fontId="10" fillId="0" borderId="46" xfId="3" applyBorder="1"/>
    <xf numFmtId="0" fontId="12" fillId="0" borderId="47" xfId="3" applyFont="1" applyBorder="1" applyAlignment="1">
      <alignment horizontal="center" vertical="center" wrapText="1"/>
    </xf>
    <xf numFmtId="0" fontId="10" fillId="0" borderId="48" xfId="3" applyBorder="1"/>
    <xf numFmtId="0" fontId="10" fillId="0" borderId="36" xfId="3" applyBorder="1"/>
    <xf numFmtId="0" fontId="10" fillId="0" borderId="49" xfId="3" applyBorder="1"/>
    <xf numFmtId="0" fontId="10" fillId="0" borderId="50" xfId="3" applyBorder="1"/>
    <xf numFmtId="0" fontId="10" fillId="0" borderId="37" xfId="3" applyBorder="1"/>
    <xf numFmtId="0" fontId="11" fillId="3" borderId="22" xfId="3" applyFont="1" applyFill="1" applyBorder="1" applyAlignment="1">
      <alignment horizontal="center" vertical="center" wrapText="1"/>
    </xf>
    <xf numFmtId="0" fontId="11" fillId="3" borderId="23" xfId="3" applyFont="1" applyFill="1" applyBorder="1" applyAlignment="1">
      <alignment horizontal="center" vertical="center" wrapText="1"/>
    </xf>
    <xf numFmtId="0" fontId="11" fillId="3" borderId="28" xfId="3" applyFont="1" applyFill="1" applyBorder="1" applyAlignment="1">
      <alignment horizontal="center" vertical="center" wrapText="1"/>
    </xf>
    <xf numFmtId="14" fontId="11" fillId="3" borderId="30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6D7AC7AA-4840-D146-AE82-D4601AA37185}"/>
    <cellStyle name="Normal 2 2 2" xfId="2" xr:uid="{C2F354BF-83E9-874D-8C72-B43F50876171}"/>
    <cellStyle name="Normal 6 2 2" xfId="1" xr:uid="{F5CB277E-5BF1-2D4B-9004-D7C6E10B32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7177D21A-60E7-F14D-8C20-FEAA780739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A7EEEFF1-7AB0-0445-8A54-B4AC1C2E61F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143000" cy="476250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3BE354F1-B224-024E-A3F9-DB4A67E82029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902200"/>
          <a:ext cx="1143000" cy="4762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047750" cy="4762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D4C49A79-219B-424E-B564-6F28DB267A66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740400"/>
          <a:ext cx="1047750" cy="476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523875" cy="3810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2DF45789-6DB6-7B4A-9B6D-3215DE8A1B34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578600"/>
          <a:ext cx="523875" cy="381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22EFC18F-2C00-404C-8DE9-80F43D4EC94C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D3157C9C-F6EF-4749-9283-1768C325BD2C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37</xdr:row>
      <xdr:rowOff>0</xdr:rowOff>
    </xdr:from>
    <xdr:to>
      <xdr:col>6</xdr:col>
      <xdr:colOff>872289</xdr:colOff>
      <xdr:row>44</xdr:row>
      <xdr:rowOff>43449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A9344C-88FB-9E40-A778-520507DA54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55600" y="7594600"/>
          <a:ext cx="7463589" cy="1465849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lc="http://schemas.openxmlformats.org/drawingml/2006/lockedCanvas"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52CB-902D-1D48-95AE-7EFA119D4910}">
  <dimension ref="A1:D36"/>
  <sheetViews>
    <sheetView showGridLines="0" tabSelected="1" workbookViewId="0">
      <selection activeCell="C29" sqref="C29:D31"/>
    </sheetView>
  </sheetViews>
  <sheetFormatPr baseColWidth="10" defaultColWidth="10.59765625" defaultRowHeight="15"/>
  <cols>
    <col min="1" max="2" width="16.796875" style="64" customWidth="1"/>
    <col min="3" max="3" width="43.19921875" style="64" customWidth="1"/>
    <col min="4" max="4" width="21.59765625" style="64" customWidth="1"/>
    <col min="5" max="16384" width="10.59765625" style="64"/>
  </cols>
  <sheetData>
    <row r="1" spans="1:4" ht="22" customHeight="1" thickTop="1">
      <c r="A1" s="60" t="s">
        <v>37</v>
      </c>
      <c r="B1" s="61" t="s">
        <v>38</v>
      </c>
      <c r="C1" s="62"/>
      <c r="D1" s="63" t="s">
        <v>39</v>
      </c>
    </row>
    <row r="2" spans="1:4" ht="22" customHeight="1">
      <c r="A2" s="65"/>
      <c r="B2" s="66"/>
      <c r="C2" s="66"/>
      <c r="D2" s="67"/>
    </row>
    <row r="3" spans="1:4" ht="22" customHeight="1">
      <c r="A3" s="65"/>
      <c r="B3" s="68" t="s">
        <v>40</v>
      </c>
      <c r="C3" s="66"/>
      <c r="D3" s="67"/>
    </row>
    <row r="4" spans="1:4" ht="22" customHeight="1" thickBot="1">
      <c r="A4" s="69"/>
      <c r="B4" s="70"/>
      <c r="C4" s="70"/>
      <c r="D4" s="71"/>
    </row>
    <row r="5" spans="1:4" ht="6" customHeight="1" thickTop="1" thickBot="1"/>
    <row r="6" spans="1:4" ht="22" customHeight="1" thickTop="1" thickBot="1">
      <c r="A6" s="72" t="s">
        <v>41</v>
      </c>
      <c r="B6" s="73"/>
      <c r="C6" s="73"/>
      <c r="D6" s="73"/>
    </row>
    <row r="7" spans="1:4" ht="22" customHeight="1" thickTop="1">
      <c r="A7" s="74" t="s">
        <v>42</v>
      </c>
      <c r="B7" s="75"/>
      <c r="C7" s="76"/>
      <c r="D7" s="75"/>
    </row>
    <row r="8" spans="1:4" ht="22" customHeight="1">
      <c r="A8" s="77"/>
      <c r="B8" s="78"/>
      <c r="C8" s="77"/>
      <c r="D8" s="78"/>
    </row>
    <row r="9" spans="1:4" ht="22" customHeight="1">
      <c r="A9" s="77"/>
      <c r="B9" s="78"/>
      <c r="C9" s="77"/>
      <c r="D9" s="78"/>
    </row>
    <row r="10" spans="1:4" ht="22" customHeight="1">
      <c r="A10" s="77"/>
      <c r="B10" s="78"/>
      <c r="C10" s="77"/>
      <c r="D10" s="78"/>
    </row>
    <row r="11" spans="1:4" ht="22" customHeight="1">
      <c r="A11" s="77"/>
      <c r="B11" s="78"/>
      <c r="C11" s="77"/>
      <c r="D11" s="78"/>
    </row>
    <row r="12" spans="1:4" ht="22" customHeight="1">
      <c r="A12" s="77"/>
      <c r="B12" s="78"/>
      <c r="C12" s="77"/>
      <c r="D12" s="78"/>
    </row>
    <row r="13" spans="1:4" ht="22" customHeight="1">
      <c r="A13" s="77"/>
      <c r="B13" s="78"/>
      <c r="C13" s="77"/>
      <c r="D13" s="78"/>
    </row>
    <row r="14" spans="1:4" ht="22" customHeight="1">
      <c r="A14" s="77"/>
      <c r="B14" s="78"/>
      <c r="C14" s="77"/>
      <c r="D14" s="78"/>
    </row>
    <row r="15" spans="1:4" ht="22" customHeight="1">
      <c r="A15" s="77"/>
      <c r="B15" s="78"/>
      <c r="C15" s="77"/>
      <c r="D15" s="78"/>
    </row>
    <row r="16" spans="1:4" ht="22" customHeight="1" thickBot="1">
      <c r="A16" s="79"/>
      <c r="B16" s="80"/>
      <c r="C16" s="79"/>
      <c r="D16" s="80"/>
    </row>
    <row r="17" spans="1:4" ht="6" customHeight="1" thickTop="1" thickBot="1"/>
    <row r="18" spans="1:4" ht="22" customHeight="1" thickTop="1" thickBot="1">
      <c r="A18" s="72" t="s">
        <v>43</v>
      </c>
      <c r="B18" s="73"/>
      <c r="C18" s="73"/>
      <c r="D18" s="73"/>
    </row>
    <row r="19" spans="1:4" ht="22" customHeight="1" thickTop="1">
      <c r="A19" s="81" t="s">
        <v>44</v>
      </c>
      <c r="B19" s="82"/>
      <c r="C19" s="83" t="s">
        <v>45</v>
      </c>
      <c r="D19" s="84"/>
    </row>
    <row r="20" spans="1:4" ht="22" customHeight="1">
      <c r="A20" s="85"/>
      <c r="B20" s="86"/>
      <c r="C20" s="87"/>
      <c r="D20" s="88"/>
    </row>
    <row r="21" spans="1:4" ht="22" customHeight="1">
      <c r="A21" s="89"/>
      <c r="B21" s="90"/>
      <c r="C21" s="91"/>
      <c r="D21" s="92"/>
    </row>
    <row r="22" spans="1:4" ht="22" customHeight="1">
      <c r="A22" s="93" t="s">
        <v>46</v>
      </c>
      <c r="B22" s="94"/>
      <c r="C22" s="95" t="s">
        <v>47</v>
      </c>
      <c r="D22" s="96"/>
    </row>
    <row r="23" spans="1:4" ht="22" customHeight="1">
      <c r="A23" s="85"/>
      <c r="B23" s="86"/>
      <c r="C23" s="87"/>
      <c r="D23" s="88"/>
    </row>
    <row r="24" spans="1:4" ht="22" customHeight="1">
      <c r="A24" s="89"/>
      <c r="B24" s="90"/>
      <c r="C24" s="91"/>
      <c r="D24" s="92"/>
    </row>
    <row r="25" spans="1:4" ht="22" customHeight="1">
      <c r="A25" s="93" t="s">
        <v>48</v>
      </c>
      <c r="B25" s="94"/>
      <c r="C25" s="95" t="s">
        <v>49</v>
      </c>
      <c r="D25" s="96"/>
    </row>
    <row r="26" spans="1:4" ht="22" customHeight="1">
      <c r="A26" s="85"/>
      <c r="B26" s="86"/>
      <c r="C26" s="87"/>
      <c r="D26" s="88"/>
    </row>
    <row r="27" spans="1:4" ht="22" customHeight="1" thickBot="1">
      <c r="A27" s="89"/>
      <c r="B27" s="90"/>
      <c r="C27" s="91"/>
      <c r="D27" s="92"/>
    </row>
    <row r="28" spans="1:4" ht="22" customHeight="1" thickTop="1" thickBot="1">
      <c r="A28" s="72" t="s">
        <v>50</v>
      </c>
      <c r="B28" s="73"/>
      <c r="C28" s="73"/>
      <c r="D28" s="73"/>
    </row>
    <row r="29" spans="1:4" ht="22" customHeight="1" thickTop="1">
      <c r="A29" s="81" t="s">
        <v>51</v>
      </c>
      <c r="B29" s="82"/>
      <c r="C29" s="83" t="s">
        <v>52</v>
      </c>
      <c r="D29" s="84"/>
    </row>
    <row r="30" spans="1:4" ht="22" customHeight="1">
      <c r="A30" s="85"/>
      <c r="B30" s="86"/>
      <c r="C30" s="87"/>
      <c r="D30" s="88"/>
    </row>
    <row r="31" spans="1:4" ht="22" customHeight="1" thickBot="1">
      <c r="A31" s="97"/>
      <c r="B31" s="98"/>
      <c r="C31" s="99"/>
      <c r="D31" s="100"/>
    </row>
    <row r="32" spans="1:4" ht="22" customHeight="1" thickTop="1">
      <c r="A32" s="81" t="s">
        <v>53</v>
      </c>
      <c r="B32" s="82"/>
      <c r="C32" s="83" t="s">
        <v>54</v>
      </c>
      <c r="D32" s="84"/>
    </row>
    <row r="33" spans="1:4" ht="22" customHeight="1">
      <c r="A33" s="85"/>
      <c r="B33" s="86"/>
      <c r="C33" s="87"/>
      <c r="D33" s="88"/>
    </row>
    <row r="34" spans="1:4" ht="22" customHeight="1" thickBot="1">
      <c r="A34" s="97"/>
      <c r="B34" s="98"/>
      <c r="C34" s="99"/>
      <c r="D34" s="100"/>
    </row>
    <row r="35" spans="1:4" ht="20" customHeight="1" thickTop="1">
      <c r="A35" s="101" t="s">
        <v>0</v>
      </c>
      <c r="B35" s="102" t="s">
        <v>55</v>
      </c>
      <c r="C35" s="62"/>
      <c r="D35" s="101" t="s">
        <v>1</v>
      </c>
    </row>
    <row r="36" spans="1:4" ht="20" customHeight="1" thickBot="1">
      <c r="A36" s="103" t="s">
        <v>56</v>
      </c>
      <c r="B36" s="70"/>
      <c r="C36" s="70"/>
      <c r="D36" s="104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AA48-8D59-E54A-B8B8-ED636D597ECD}">
  <sheetPr codeName="Feuil9"/>
  <dimension ref="A1:G45"/>
  <sheetViews>
    <sheetView showZeros="0" view="pageLayout" zoomScale="95" zoomScaleNormal="136" zoomScalePageLayoutView="95" workbookViewId="0">
      <selection activeCell="E19" sqref="E19:E26"/>
    </sheetView>
  </sheetViews>
  <sheetFormatPr baseColWidth="10" defaultRowHeight="16"/>
  <cols>
    <col min="1" max="1" width="8.59765625" style="2" customWidth="1"/>
    <col min="2" max="2" width="70.3984375" style="2" customWidth="1"/>
    <col min="3" max="3" width="6.3984375" style="2" customWidth="1"/>
    <col min="4" max="4" width="6.19921875" style="2" customWidth="1"/>
    <col min="5" max="5" width="16.796875" style="2" hidden="1" customWidth="1"/>
    <col min="6" max="6" width="17.796875" style="3" customWidth="1"/>
    <col min="7" max="7" width="17" style="3" customWidth="1"/>
    <col min="8" max="8" width="9" style="2" customWidth="1"/>
    <col min="9" max="16384" width="11" style="2"/>
  </cols>
  <sheetData>
    <row r="1" spans="1:7" s="1" customFormat="1" ht="16" customHeight="1" thickBot="1">
      <c r="B1" s="2"/>
      <c r="C1" s="2"/>
      <c r="D1" s="2"/>
      <c r="E1" s="2"/>
      <c r="F1" s="3"/>
      <c r="G1" s="3"/>
    </row>
    <row r="2" spans="1:7" s="1" customFormat="1" ht="16" customHeight="1">
      <c r="B2" s="4" t="s">
        <v>0</v>
      </c>
      <c r="C2" s="49" t="s">
        <v>1</v>
      </c>
      <c r="D2" s="50"/>
      <c r="E2" s="50"/>
      <c r="F2" s="50"/>
      <c r="G2" s="51"/>
    </row>
    <row r="3" spans="1:7" s="1" customFormat="1" ht="16" customHeight="1">
      <c r="B3" s="58" t="s">
        <v>2</v>
      </c>
      <c r="C3" s="52"/>
      <c r="D3" s="53"/>
      <c r="E3" s="53"/>
      <c r="F3" s="53"/>
      <c r="G3" s="54"/>
    </row>
    <row r="4" spans="1:7" s="1" customFormat="1" ht="13">
      <c r="B4" s="58"/>
      <c r="C4" s="52"/>
      <c r="D4" s="53"/>
      <c r="E4" s="53"/>
      <c r="F4" s="53"/>
      <c r="G4" s="54"/>
    </row>
    <row r="5" spans="1:7" ht="17" thickBot="1">
      <c r="B5" s="5"/>
      <c r="C5" s="55"/>
      <c r="D5" s="56"/>
      <c r="E5" s="56"/>
      <c r="F5" s="56"/>
      <c r="G5" s="57"/>
    </row>
    <row r="6" spans="1:7">
      <c r="B6" s="1"/>
      <c r="C6" s="6"/>
      <c r="D6" s="6"/>
      <c r="E6" s="6"/>
      <c r="F6" s="7"/>
      <c r="G6" s="7"/>
    </row>
    <row r="7" spans="1:7">
      <c r="A7" s="8"/>
      <c r="B7" s="9"/>
      <c r="C7" s="10"/>
      <c r="D7" s="11"/>
      <c r="E7" s="11"/>
      <c r="F7" s="12"/>
      <c r="G7" s="12"/>
    </row>
    <row r="8" spans="1:7">
      <c r="A8" s="8"/>
      <c r="B8" s="59" t="s">
        <v>3</v>
      </c>
      <c r="C8" s="13"/>
      <c r="D8" s="14"/>
      <c r="E8" s="14"/>
      <c r="F8" s="15" t="s">
        <v>4</v>
      </c>
      <c r="G8" s="16" t="s">
        <v>5</v>
      </c>
    </row>
    <row r="9" spans="1:7">
      <c r="A9" s="1"/>
      <c r="B9" s="59"/>
      <c r="C9" s="13" t="s">
        <v>6</v>
      </c>
      <c r="D9" s="13" t="s">
        <v>7</v>
      </c>
      <c r="E9" s="14" t="s">
        <v>8</v>
      </c>
      <c r="F9" s="15" t="s">
        <v>9</v>
      </c>
      <c r="G9" s="16"/>
    </row>
    <row r="10" spans="1:7">
      <c r="A10" s="1"/>
      <c r="B10" s="17"/>
      <c r="C10" s="18"/>
      <c r="D10" s="19"/>
      <c r="E10" s="19"/>
      <c r="F10" s="20"/>
      <c r="G10" s="20"/>
    </row>
    <row r="11" spans="1:7">
      <c r="A11" s="21" t="s">
        <v>10</v>
      </c>
      <c r="B11" s="22" t="s">
        <v>11</v>
      </c>
      <c r="C11" s="23"/>
      <c r="D11" s="23"/>
      <c r="E11" s="23"/>
      <c r="F11" s="24" t="s">
        <v>12</v>
      </c>
      <c r="G11" s="25"/>
    </row>
    <row r="12" spans="1:7" ht="6" customHeight="1">
      <c r="A12" s="1"/>
      <c r="B12" s="17"/>
      <c r="C12" s="18"/>
      <c r="D12" s="19"/>
      <c r="E12" s="19"/>
      <c r="F12" s="26"/>
      <c r="G12" s="20"/>
    </row>
    <row r="13" spans="1:7">
      <c r="A13" s="21" t="s">
        <v>13</v>
      </c>
      <c r="B13" s="22" t="s">
        <v>14</v>
      </c>
      <c r="C13" s="23"/>
      <c r="D13" s="23"/>
      <c r="E13" s="23"/>
      <c r="F13" s="24" t="s">
        <v>12</v>
      </c>
      <c r="G13" s="25"/>
    </row>
    <row r="14" spans="1:7" ht="6" customHeight="1">
      <c r="A14" s="1"/>
      <c r="B14" s="17"/>
      <c r="C14" s="18"/>
      <c r="D14" s="19"/>
      <c r="E14" s="19"/>
      <c r="F14" s="26"/>
      <c r="G14" s="20"/>
    </row>
    <row r="15" spans="1:7">
      <c r="A15" s="21" t="s">
        <v>15</v>
      </c>
      <c r="B15" s="22" t="s">
        <v>16</v>
      </c>
      <c r="C15" s="23"/>
      <c r="D15" s="23"/>
      <c r="E15" s="23"/>
      <c r="F15" s="24" t="s">
        <v>12</v>
      </c>
      <c r="G15" s="25"/>
    </row>
    <row r="16" spans="1:7" ht="6" customHeight="1">
      <c r="A16" s="1"/>
      <c r="B16" s="17"/>
      <c r="C16" s="18"/>
      <c r="D16" s="19"/>
      <c r="E16" s="19"/>
      <c r="F16" s="26"/>
      <c r="G16" s="20"/>
    </row>
    <row r="17" spans="1:7">
      <c r="A17" s="21" t="s">
        <v>17</v>
      </c>
      <c r="B17" s="22" t="s">
        <v>18</v>
      </c>
      <c r="C17" s="23"/>
      <c r="D17" s="23"/>
      <c r="E17" s="23"/>
      <c r="F17" s="24"/>
      <c r="G17" s="25"/>
    </row>
    <row r="18" spans="1:7" ht="6" customHeight="1">
      <c r="A18" s="1"/>
      <c r="B18" s="17"/>
      <c r="C18" s="18"/>
      <c r="D18" s="19"/>
      <c r="E18" s="19"/>
      <c r="F18" s="26"/>
      <c r="G18" s="20"/>
    </row>
    <row r="19" spans="1:7">
      <c r="A19" s="21" t="s">
        <v>19</v>
      </c>
      <c r="B19" s="22" t="s">
        <v>20</v>
      </c>
      <c r="C19" s="23"/>
      <c r="D19" s="23"/>
      <c r="E19" s="23"/>
      <c r="F19" s="24"/>
      <c r="G19" s="25"/>
    </row>
    <row r="20" spans="1:7" ht="29">
      <c r="A20" s="27" t="s">
        <v>21</v>
      </c>
      <c r="B20" s="28" t="s">
        <v>22</v>
      </c>
      <c r="C20" s="29" t="s">
        <v>6</v>
      </c>
      <c r="D20" s="29">
        <v>1</v>
      </c>
      <c r="E20" s="29">
        <f>5.4*2.1</f>
        <v>11.340000000000002</v>
      </c>
      <c r="F20" s="30"/>
      <c r="G20" s="31">
        <f t="shared" ref="G20" si="0">F20*E20*D20</f>
        <v>0</v>
      </c>
    </row>
    <row r="21" spans="1:7" ht="28" customHeight="1">
      <c r="A21" s="27" t="s">
        <v>23</v>
      </c>
      <c r="B21" s="28" t="s">
        <v>24</v>
      </c>
      <c r="C21" s="29" t="s">
        <v>6</v>
      </c>
      <c r="D21" s="29">
        <v>1</v>
      </c>
      <c r="E21" s="29">
        <f>1.68*0.5</f>
        <v>0.84</v>
      </c>
      <c r="F21" s="30"/>
      <c r="G21" s="31">
        <f>F21*E21*D21</f>
        <v>0</v>
      </c>
    </row>
    <row r="22" spans="1:7" ht="28" customHeight="1">
      <c r="A22" s="27" t="s">
        <v>25</v>
      </c>
      <c r="B22" s="28" t="s">
        <v>26</v>
      </c>
      <c r="C22" s="29" t="s">
        <v>6</v>
      </c>
      <c r="D22" s="29">
        <v>1</v>
      </c>
      <c r="E22" s="29">
        <f>5*2.54</f>
        <v>12.7</v>
      </c>
      <c r="F22" s="30"/>
      <c r="G22" s="31">
        <f>F22*E22*D22</f>
        <v>0</v>
      </c>
    </row>
    <row r="23" spans="1:7" ht="28" customHeight="1">
      <c r="A23" s="27" t="s">
        <v>27</v>
      </c>
      <c r="B23" s="28" t="s">
        <v>28</v>
      </c>
      <c r="C23" s="29" t="s">
        <v>6</v>
      </c>
      <c r="D23" s="29">
        <v>1</v>
      </c>
      <c r="E23" s="29">
        <f>33.34*0.5</f>
        <v>16.670000000000002</v>
      </c>
      <c r="F23" s="30"/>
      <c r="G23" s="31">
        <f>F23*E23*D23</f>
        <v>0</v>
      </c>
    </row>
    <row r="24" spans="1:7">
      <c r="A24" s="27" t="s">
        <v>29</v>
      </c>
      <c r="B24" s="32" t="s">
        <v>30</v>
      </c>
      <c r="C24" s="29" t="s">
        <v>31</v>
      </c>
      <c r="D24" s="29">
        <v>1</v>
      </c>
      <c r="E24" s="29"/>
      <c r="F24" s="30"/>
      <c r="G24" s="31">
        <f>F24*D24</f>
        <v>0</v>
      </c>
    </row>
    <row r="25" spans="1:7">
      <c r="A25" s="8"/>
      <c r="B25" s="33"/>
      <c r="C25" s="29"/>
      <c r="D25" s="29"/>
      <c r="E25" s="29"/>
      <c r="F25" s="30"/>
      <c r="G25" s="31"/>
    </row>
    <row r="26" spans="1:7">
      <c r="A26" s="1"/>
      <c r="B26" s="33"/>
      <c r="C26" s="29"/>
      <c r="D26" s="29"/>
      <c r="E26" s="29"/>
      <c r="F26" s="30"/>
      <c r="G26" s="31"/>
    </row>
    <row r="27" spans="1:7">
      <c r="A27" s="1"/>
      <c r="B27" s="34" t="s">
        <v>32</v>
      </c>
      <c r="C27" s="35"/>
      <c r="D27" s="36"/>
      <c r="E27" s="36"/>
      <c r="F27" s="37"/>
      <c r="G27" s="38">
        <f>SUM(G20:G25)</f>
        <v>0</v>
      </c>
    </row>
    <row r="28" spans="1:7">
      <c r="A28" s="1"/>
      <c r="B28" s="39"/>
      <c r="C28" s="39"/>
      <c r="D28" s="6"/>
      <c r="E28" s="6"/>
      <c r="F28" s="40"/>
      <c r="G28" s="38"/>
    </row>
    <row r="29" spans="1:7">
      <c r="A29" s="1"/>
      <c r="B29" s="41" t="s">
        <v>33</v>
      </c>
      <c r="C29" s="39"/>
      <c r="D29" s="6"/>
      <c r="E29" s="6"/>
      <c r="F29" s="40"/>
      <c r="G29" s="42">
        <f>G27*20%</f>
        <v>0</v>
      </c>
    </row>
    <row r="30" spans="1:7" ht="15" customHeight="1">
      <c r="A30" s="1"/>
      <c r="B30" s="43" t="s">
        <v>34</v>
      </c>
      <c r="C30" s="44"/>
      <c r="D30" s="45"/>
      <c r="E30" s="45"/>
      <c r="F30" s="46"/>
      <c r="G30" s="38">
        <f>G29+G27</f>
        <v>0</v>
      </c>
    </row>
    <row r="31" spans="1:7">
      <c r="A31" s="1"/>
      <c r="B31" s="33"/>
      <c r="C31" s="29"/>
      <c r="D31" s="29"/>
      <c r="E31" s="29"/>
      <c r="F31" s="30"/>
      <c r="G31" s="31"/>
    </row>
    <row r="34" spans="1:6">
      <c r="A34" s="47" t="s">
        <v>35</v>
      </c>
      <c r="B34" s="47"/>
      <c r="C34" s="47"/>
      <c r="D34" s="47"/>
      <c r="E34" s="47"/>
      <c r="F34" s="48"/>
    </row>
    <row r="35" spans="1:6">
      <c r="A35" s="47"/>
      <c r="B35" s="47"/>
      <c r="C35" s="47"/>
      <c r="D35" s="47"/>
      <c r="E35" s="47"/>
      <c r="F35" s="48"/>
    </row>
    <row r="36" spans="1:6">
      <c r="A36" s="47" t="s">
        <v>36</v>
      </c>
      <c r="B36" s="47"/>
      <c r="C36" s="47"/>
      <c r="D36" s="47"/>
      <c r="E36" s="47"/>
      <c r="F36" s="48"/>
    </row>
    <row r="37" spans="1:6">
      <c r="A37" s="47"/>
      <c r="B37" s="47"/>
      <c r="C37" s="47"/>
      <c r="D37" s="47"/>
      <c r="E37" s="47"/>
      <c r="F37" s="48"/>
    </row>
    <row r="38" spans="1:6">
      <c r="A38" s="47"/>
      <c r="B38" s="47"/>
      <c r="C38" s="47"/>
      <c r="D38" s="47"/>
      <c r="E38" s="47"/>
      <c r="F38" s="48"/>
    </row>
    <row r="39" spans="1:6">
      <c r="A39" s="47"/>
      <c r="B39" s="47"/>
      <c r="C39" s="47"/>
      <c r="D39" s="47"/>
      <c r="E39" s="47"/>
      <c r="F39" s="48"/>
    </row>
    <row r="40" spans="1:6">
      <c r="A40" s="47"/>
      <c r="B40" s="47"/>
      <c r="C40" s="47"/>
      <c r="D40" s="47"/>
      <c r="E40" s="47"/>
      <c r="F40" s="48"/>
    </row>
    <row r="41" spans="1:6">
      <c r="A41" s="47"/>
      <c r="B41" s="47"/>
      <c r="C41" s="47"/>
      <c r="D41" s="47"/>
      <c r="E41" s="47"/>
      <c r="F41" s="48"/>
    </row>
    <row r="42" spans="1:6">
      <c r="A42" s="47"/>
      <c r="B42" s="47"/>
      <c r="C42" s="47"/>
      <c r="D42" s="47"/>
      <c r="E42" s="47"/>
      <c r="F42" s="48"/>
    </row>
    <row r="43" spans="1:6">
      <c r="A43" s="47"/>
      <c r="B43" s="47"/>
      <c r="C43" s="47"/>
      <c r="D43" s="47"/>
      <c r="E43" s="47"/>
      <c r="F43" s="48"/>
    </row>
    <row r="44" spans="1:6">
      <c r="A44" s="47"/>
      <c r="B44" s="47"/>
      <c r="C44" s="47"/>
      <c r="D44" s="47"/>
      <c r="E44" s="47"/>
      <c r="F44" s="48"/>
    </row>
    <row r="45" spans="1:6">
      <c r="A45" s="47"/>
      <c r="B45" s="47"/>
      <c r="C45" s="47"/>
      <c r="D45" s="47"/>
      <c r="E45" s="47"/>
      <c r="F45" s="48"/>
    </row>
  </sheetData>
  <mergeCells count="3">
    <mergeCell ref="C2:G5"/>
    <mergeCell ref="B3:B4"/>
    <mergeCell ref="B8:B9"/>
  </mergeCells>
  <pageMargins left="0.2982456140350877" right="0.39809431524547806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Gothic,Normal"&amp;8&amp;K000000Rabolini Schlegel et Associés &amp;R&amp;"Century Gothic,Normal"&amp;8&amp;K000000MARS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Page de garde</vt:lpstr>
      <vt:lpstr>LOT 03 BPU MEN EXT BAT  A</vt:lpstr>
      <vt:lpstr>'LOT 03 BPU MEN EXT BAT  A'!_Toc212258176</vt:lpstr>
      <vt:lpstr>'LOT 03 BPU MEN EXT BAT  A'!_Toc212258178</vt:lpstr>
      <vt:lpstr>'LOT 03 BPU MEN EXT BAT  A'!_Toc220443692</vt:lpstr>
      <vt:lpstr>'LOT 03 BPU MEN EXT BAT  A'!_Toc220443693</vt:lpstr>
      <vt:lpstr>'LOT 03 BPU MEN EXT BAT  A'!_Toc220443694</vt:lpstr>
      <vt:lpstr>'LOT 03 BPU MEN EXT BAT  A'!_Toc224675262</vt:lpstr>
      <vt:lpstr>'LOT 03 BPU MEN EXT BAT  A'!Zone_d_impression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dcterms:created xsi:type="dcterms:W3CDTF">2026-03-19T12:37:54Z</dcterms:created>
  <dcterms:modified xsi:type="dcterms:W3CDTF">2026-03-26T21:36:18Z</dcterms:modified>
</cp:coreProperties>
</file>